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БАК набор 2010 (+1 год)" sheetId="1" r:id="rId1"/>
  </sheets>
  <calcPr calcId="145621"/>
</workbook>
</file>

<file path=xl/calcChain.xml><?xml version="1.0" encoding="utf-8"?>
<calcChain xmlns="http://schemas.openxmlformats.org/spreadsheetml/2006/main">
  <c r="N28" i="1" l="1"/>
  <c r="M28" i="1"/>
  <c r="L28" i="1"/>
  <c r="K28" i="1"/>
  <c r="J28" i="1"/>
  <c r="I28" i="1"/>
  <c r="H28" i="1"/>
  <c r="E28" i="1" s="1"/>
  <c r="G28" i="1"/>
  <c r="F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</calcChain>
</file>

<file path=xl/sharedStrings.xml><?xml version="1.0" encoding="utf-8"?>
<sst xmlns="http://schemas.openxmlformats.org/spreadsheetml/2006/main" count="50" uniqueCount="48">
  <si>
    <t xml:space="preserve">Кампус </t>
  </si>
  <si>
    <t xml:space="preserve"> Факультет</t>
  </si>
  <si>
    <t>Направление подготовки</t>
  </si>
  <si>
    <t>поступило в 2010 году (студентов)</t>
  </si>
  <si>
    <t>получили диплом в срок на этом факультете</t>
  </si>
  <si>
    <t>получили диплом в срок на другом факультете</t>
  </si>
  <si>
    <t>Перевелись в другой вуз</t>
  </si>
  <si>
    <t>Перешли на другой факультет</t>
  </si>
  <si>
    <t>Продолжают обучение</t>
  </si>
  <si>
    <t>Отчислены из университета</t>
  </si>
  <si>
    <t>Москва</t>
  </si>
  <si>
    <t>МИЭФ</t>
  </si>
  <si>
    <t xml:space="preserve">Экономика     </t>
  </si>
  <si>
    <t xml:space="preserve">ФБМ </t>
  </si>
  <si>
    <t xml:space="preserve">Бизнес-информатика     </t>
  </si>
  <si>
    <t xml:space="preserve">Менеджмент (логистика)     </t>
  </si>
  <si>
    <t xml:space="preserve">Менеджмент     </t>
  </si>
  <si>
    <t>ФГН</t>
  </si>
  <si>
    <t xml:space="preserve">История     </t>
  </si>
  <si>
    <t xml:space="preserve">Философия     </t>
  </si>
  <si>
    <t>ФКМД</t>
  </si>
  <si>
    <t xml:space="preserve">Журналистика     </t>
  </si>
  <si>
    <t xml:space="preserve">Реклама и связи с общественностью </t>
  </si>
  <si>
    <t>ФКН</t>
  </si>
  <si>
    <t xml:space="preserve">Программная инженерия    </t>
  </si>
  <si>
    <t>ФМ</t>
  </si>
  <si>
    <t xml:space="preserve">Математика     </t>
  </si>
  <si>
    <t>ФМЭМП</t>
  </si>
  <si>
    <t xml:space="preserve">Востоковедение и африканистика   </t>
  </si>
  <si>
    <t xml:space="preserve">Международные отношения    </t>
  </si>
  <si>
    <t>ФП</t>
  </si>
  <si>
    <t xml:space="preserve">Юриспруденция     </t>
  </si>
  <si>
    <t>ФСН</t>
  </si>
  <si>
    <t xml:space="preserve">Политология     </t>
  </si>
  <si>
    <t xml:space="preserve">Психология     </t>
  </si>
  <si>
    <t xml:space="preserve">Социология     </t>
  </si>
  <si>
    <t xml:space="preserve">Менеджмент (ГМУ)    </t>
  </si>
  <si>
    <t>ФЭН</t>
  </si>
  <si>
    <t xml:space="preserve">Экономика (ОСАД)     </t>
  </si>
  <si>
    <t>Общий итог</t>
  </si>
  <si>
    <t>Выживаемость контингента студентов бакалавриата по Москве (Бакалавры набор 2010, выпуск 2015 ( + 1 год)</t>
  </si>
  <si>
    <t>2014 (норма)</t>
  </si>
  <si>
    <t>2015 (норма +1)</t>
  </si>
  <si>
    <t>получили диплом на этом факультете через год</t>
  </si>
  <si>
    <t xml:space="preserve">получили диплом на другом факультете через год </t>
  </si>
  <si>
    <t xml:space="preserve">Прикл. математика и информатика  </t>
  </si>
  <si>
    <t>Раздел 5</t>
  </si>
  <si>
    <t>Приложение 5.7.3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</si>
</sst>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4"/>
      <color indexed="64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/>
    <xf numFmtId="0" fontId="1" fillId="0" borderId="0" xfId="1" applyFont="1"/>
    <xf numFmtId="0" fontId="3" fillId="2" borderId="2" xfId="2" applyFont="1" applyFill="1" applyBorder="1" applyAlignment="1">
      <alignment horizontal="right" vertical="center" textRotation="90" wrapText="1"/>
    </xf>
    <xf numFmtId="0" fontId="2" fillId="0" borderId="0" xfId="1" applyFont="1"/>
    <xf numFmtId="0" fontId="2" fillId="2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textRotation="90" wrapText="1"/>
    </xf>
    <xf numFmtId="0" fontId="0" fillId="0" borderId="3" xfId="0" applyBorder="1"/>
    <xf numFmtId="10" fontId="0" fillId="0" borderId="3" xfId="0" applyNumberFormat="1" applyBorder="1"/>
    <xf numFmtId="0" fontId="1" fillId="0" borderId="3" xfId="0" applyFont="1" applyBorder="1"/>
    <xf numFmtId="0" fontId="0" fillId="4" borderId="3" xfId="0" applyFill="1" applyBorder="1"/>
    <xf numFmtId="0" fontId="2" fillId="0" borderId="3" xfId="0" applyFont="1" applyBorder="1"/>
    <xf numFmtId="10" fontId="6" fillId="0" borderId="3" xfId="0" applyNumberFormat="1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 2 2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tabSelected="1" workbookViewId="0">
      <selection activeCell="R6" sqref="R6"/>
    </sheetView>
  </sheetViews>
  <sheetFormatPr defaultRowHeight="12.75" x14ac:dyDescent="0.2"/>
  <cols>
    <col min="1" max="2" width="14.5703125" style="1" customWidth="1"/>
    <col min="3" max="3" width="34.85546875" style="1" customWidth="1"/>
    <col min="4" max="4" width="12.42578125" style="1" customWidth="1"/>
    <col min="5" max="6" width="9.42578125" style="1" customWidth="1"/>
    <col min="7" max="7" width="10.140625" style="1" customWidth="1"/>
    <col min="8" max="8" width="10.5703125" style="1" customWidth="1"/>
    <col min="9" max="9" width="11.140625" style="1" customWidth="1"/>
    <col min="10" max="10" width="9" style="1" customWidth="1"/>
    <col min="11" max="11" width="9.28515625" style="1" customWidth="1"/>
    <col min="12" max="12" width="7.28515625" style="1" customWidth="1"/>
    <col min="13" max="13" width="9.85546875" style="1" customWidth="1"/>
    <col min="14" max="16384" width="9.140625" style="1"/>
  </cols>
  <sheetData>
    <row r="1" spans="1:14" x14ac:dyDescent="0.2">
      <c r="L1" s="2" t="s">
        <v>46</v>
      </c>
    </row>
    <row r="2" spans="1:14" x14ac:dyDescent="0.2">
      <c r="A2" s="4" t="s">
        <v>40</v>
      </c>
      <c r="L2" s="2" t="s">
        <v>47</v>
      </c>
    </row>
    <row r="6" spans="1:14" ht="105.75" x14ac:dyDescent="0.2">
      <c r="A6" s="5" t="s">
        <v>0</v>
      </c>
      <c r="B6" s="5" t="s">
        <v>1</v>
      </c>
      <c r="C6" s="5" t="s">
        <v>2</v>
      </c>
      <c r="D6" s="6" t="s">
        <v>41</v>
      </c>
      <c r="E6" s="7" t="s">
        <v>42</v>
      </c>
      <c r="F6" s="3" t="s">
        <v>3</v>
      </c>
      <c r="G6" s="8" t="s">
        <v>43</v>
      </c>
      <c r="H6" s="9" t="s">
        <v>4</v>
      </c>
      <c r="I6" s="8" t="s">
        <v>44</v>
      </c>
      <c r="J6" s="9" t="s">
        <v>5</v>
      </c>
      <c r="K6" s="8" t="s">
        <v>6</v>
      </c>
      <c r="L6" s="8" t="s">
        <v>7</v>
      </c>
      <c r="M6" s="8" t="s">
        <v>8</v>
      </c>
      <c r="N6" s="8" t="s">
        <v>9</v>
      </c>
    </row>
    <row r="7" spans="1:14" ht="15" x14ac:dyDescent="0.25">
      <c r="A7" s="19" t="s">
        <v>10</v>
      </c>
      <c r="B7" s="10" t="s">
        <v>11</v>
      </c>
      <c r="C7" s="10" t="s">
        <v>12</v>
      </c>
      <c r="D7" s="11">
        <f>H7/F7</f>
        <v>0.54189944134078216</v>
      </c>
      <c r="E7" s="11">
        <f>(G7+H7)/F7</f>
        <v>0.62011173184357538</v>
      </c>
      <c r="F7" s="10">
        <v>179</v>
      </c>
      <c r="G7" s="10">
        <v>14</v>
      </c>
      <c r="H7" s="10">
        <v>97</v>
      </c>
      <c r="I7" s="10">
        <v>5</v>
      </c>
      <c r="J7" s="10"/>
      <c r="K7" s="10">
        <v>7</v>
      </c>
      <c r="L7" s="10">
        <v>2</v>
      </c>
      <c r="M7" s="10">
        <v>21</v>
      </c>
      <c r="N7" s="10">
        <v>33</v>
      </c>
    </row>
    <row r="8" spans="1:14" ht="15" x14ac:dyDescent="0.25">
      <c r="A8" s="20"/>
      <c r="B8" s="22" t="s">
        <v>13</v>
      </c>
      <c r="C8" s="10" t="s">
        <v>14</v>
      </c>
      <c r="D8" s="11">
        <f t="shared" ref="D8:D28" si="0">H8/F8</f>
        <v>0.75159235668789814</v>
      </c>
      <c r="E8" s="11">
        <f t="shared" ref="E8:E28" si="1">(G8+H8)/F8</f>
        <v>0.77707006369426757</v>
      </c>
      <c r="F8" s="10">
        <v>157</v>
      </c>
      <c r="G8" s="10">
        <v>4</v>
      </c>
      <c r="H8" s="10">
        <v>118</v>
      </c>
      <c r="I8" s="10">
        <v>3</v>
      </c>
      <c r="J8" s="10">
        <v>2</v>
      </c>
      <c r="K8" s="10">
        <v>8</v>
      </c>
      <c r="L8" s="10">
        <v>1</v>
      </c>
      <c r="M8" s="10">
        <v>1</v>
      </c>
      <c r="N8" s="10">
        <v>20</v>
      </c>
    </row>
    <row r="9" spans="1:14" ht="15" x14ac:dyDescent="0.25">
      <c r="A9" s="20"/>
      <c r="B9" s="23"/>
      <c r="C9" s="12" t="s">
        <v>15</v>
      </c>
      <c r="D9" s="11">
        <f t="shared" si="0"/>
        <v>0.63366336633663367</v>
      </c>
      <c r="E9" s="11">
        <f t="shared" si="1"/>
        <v>0.72277227722772275</v>
      </c>
      <c r="F9" s="10">
        <v>101</v>
      </c>
      <c r="G9" s="10">
        <v>9</v>
      </c>
      <c r="H9" s="10">
        <v>64</v>
      </c>
      <c r="I9" s="10"/>
      <c r="J9" s="10">
        <v>1</v>
      </c>
      <c r="K9" s="10">
        <v>4</v>
      </c>
      <c r="L9" s="10"/>
      <c r="M9" s="10">
        <v>9</v>
      </c>
      <c r="N9" s="10">
        <v>14</v>
      </c>
    </row>
    <row r="10" spans="1:14" ht="15" x14ac:dyDescent="0.25">
      <c r="A10" s="20"/>
      <c r="B10" s="24"/>
      <c r="C10" s="12" t="s">
        <v>16</v>
      </c>
      <c r="D10" s="11">
        <f t="shared" si="0"/>
        <v>0.66315789473684206</v>
      </c>
      <c r="E10" s="11">
        <f t="shared" si="1"/>
        <v>0.72631578947368425</v>
      </c>
      <c r="F10" s="10">
        <v>190</v>
      </c>
      <c r="G10" s="10">
        <v>12</v>
      </c>
      <c r="H10" s="10">
        <v>126</v>
      </c>
      <c r="I10" s="10"/>
      <c r="J10" s="10"/>
      <c r="K10" s="10">
        <v>14</v>
      </c>
      <c r="L10" s="10"/>
      <c r="M10" s="10">
        <v>8</v>
      </c>
      <c r="N10" s="10">
        <v>30</v>
      </c>
    </row>
    <row r="11" spans="1:14" ht="15" x14ac:dyDescent="0.25">
      <c r="A11" s="20"/>
      <c r="B11" s="22" t="s">
        <v>17</v>
      </c>
      <c r="C11" s="10" t="s">
        <v>18</v>
      </c>
      <c r="D11" s="11">
        <f t="shared" si="0"/>
        <v>0.61904761904761907</v>
      </c>
      <c r="E11" s="11">
        <f t="shared" si="1"/>
        <v>0.6428571428571429</v>
      </c>
      <c r="F11" s="10">
        <v>42</v>
      </c>
      <c r="G11" s="10">
        <v>1</v>
      </c>
      <c r="H11" s="10">
        <v>26</v>
      </c>
      <c r="I11" s="10">
        <v>1</v>
      </c>
      <c r="J11" s="10"/>
      <c r="K11" s="10">
        <v>2</v>
      </c>
      <c r="L11" s="10"/>
      <c r="M11" s="10">
        <v>1</v>
      </c>
      <c r="N11" s="10">
        <v>11</v>
      </c>
    </row>
    <row r="12" spans="1:14" ht="15" x14ac:dyDescent="0.25">
      <c r="A12" s="20"/>
      <c r="B12" s="24"/>
      <c r="C12" s="10" t="s">
        <v>19</v>
      </c>
      <c r="D12" s="11">
        <f t="shared" si="0"/>
        <v>0.2153846153846154</v>
      </c>
      <c r="E12" s="11">
        <f t="shared" si="1"/>
        <v>0.26153846153846155</v>
      </c>
      <c r="F12" s="10">
        <v>65</v>
      </c>
      <c r="G12" s="10">
        <v>3</v>
      </c>
      <c r="H12" s="10">
        <v>14</v>
      </c>
      <c r="I12" s="10">
        <v>1</v>
      </c>
      <c r="J12" s="10">
        <v>24</v>
      </c>
      <c r="K12" s="10">
        <v>3</v>
      </c>
      <c r="L12" s="10"/>
      <c r="M12" s="10">
        <v>4</v>
      </c>
      <c r="N12" s="10">
        <v>16</v>
      </c>
    </row>
    <row r="13" spans="1:14" ht="15" x14ac:dyDescent="0.25">
      <c r="A13" s="20"/>
      <c r="B13" s="25" t="s">
        <v>20</v>
      </c>
      <c r="C13" s="10" t="s">
        <v>21</v>
      </c>
      <c r="D13" s="11">
        <f t="shared" si="0"/>
        <v>0.63461538461538458</v>
      </c>
      <c r="E13" s="11">
        <f t="shared" si="1"/>
        <v>0.65384615384615385</v>
      </c>
      <c r="F13" s="10">
        <v>52</v>
      </c>
      <c r="G13" s="10">
        <v>1</v>
      </c>
      <c r="H13" s="10">
        <v>33</v>
      </c>
      <c r="I13" s="10"/>
      <c r="J13" s="10"/>
      <c r="K13" s="10">
        <v>1</v>
      </c>
      <c r="L13" s="10"/>
      <c r="M13" s="10">
        <v>2</v>
      </c>
      <c r="N13" s="10">
        <v>15</v>
      </c>
    </row>
    <row r="14" spans="1:14" ht="15" x14ac:dyDescent="0.25">
      <c r="A14" s="20"/>
      <c r="B14" s="26"/>
      <c r="C14" s="13" t="s">
        <v>22</v>
      </c>
      <c r="D14" s="11">
        <f t="shared" si="0"/>
        <v>0.64</v>
      </c>
      <c r="E14" s="11">
        <f t="shared" si="1"/>
        <v>0.66</v>
      </c>
      <c r="F14" s="13">
        <v>50</v>
      </c>
      <c r="G14" s="13">
        <v>1</v>
      </c>
      <c r="H14" s="13">
        <v>32</v>
      </c>
      <c r="I14" s="13"/>
      <c r="J14" s="13"/>
      <c r="K14" s="13">
        <v>7</v>
      </c>
      <c r="L14" s="13"/>
      <c r="M14" s="13">
        <v>1</v>
      </c>
      <c r="N14" s="13">
        <v>9</v>
      </c>
    </row>
    <row r="15" spans="1:14" ht="15" x14ac:dyDescent="0.25">
      <c r="A15" s="20"/>
      <c r="B15" s="25" t="s">
        <v>23</v>
      </c>
      <c r="C15" s="10" t="s">
        <v>45</v>
      </c>
      <c r="D15" s="11">
        <f t="shared" si="0"/>
        <v>0.39325842696629215</v>
      </c>
      <c r="E15" s="11">
        <f t="shared" si="1"/>
        <v>0.449438202247191</v>
      </c>
      <c r="F15" s="10">
        <v>89</v>
      </c>
      <c r="G15" s="10">
        <v>5</v>
      </c>
      <c r="H15" s="10">
        <v>35</v>
      </c>
      <c r="I15" s="10"/>
      <c r="J15" s="10">
        <v>2</v>
      </c>
      <c r="K15" s="10">
        <v>12</v>
      </c>
      <c r="L15" s="10">
        <v>1</v>
      </c>
      <c r="M15" s="10"/>
      <c r="N15" s="10">
        <v>34</v>
      </c>
    </row>
    <row r="16" spans="1:14" ht="15" x14ac:dyDescent="0.25">
      <c r="A16" s="20"/>
      <c r="B16" s="26"/>
      <c r="C16" s="10" t="s">
        <v>24</v>
      </c>
      <c r="D16" s="11">
        <f t="shared" si="0"/>
        <v>0.45833333333333331</v>
      </c>
      <c r="E16" s="11">
        <f t="shared" si="1"/>
        <v>0.45833333333333331</v>
      </c>
      <c r="F16" s="10">
        <v>96</v>
      </c>
      <c r="G16" s="10"/>
      <c r="H16" s="10">
        <v>44</v>
      </c>
      <c r="I16" s="10">
        <v>3</v>
      </c>
      <c r="J16" s="10">
        <v>2</v>
      </c>
      <c r="K16" s="10">
        <v>9</v>
      </c>
      <c r="L16" s="10"/>
      <c r="M16" s="10">
        <v>7</v>
      </c>
      <c r="N16" s="10">
        <v>31</v>
      </c>
    </row>
    <row r="17" spans="1:14" ht="15" x14ac:dyDescent="0.25">
      <c r="A17" s="20"/>
      <c r="B17" s="10" t="s">
        <v>25</v>
      </c>
      <c r="C17" s="10" t="s">
        <v>26</v>
      </c>
      <c r="D17" s="11">
        <f t="shared" si="0"/>
        <v>0.59375</v>
      </c>
      <c r="E17" s="11">
        <f t="shared" si="1"/>
        <v>0.625</v>
      </c>
      <c r="F17" s="10">
        <v>32</v>
      </c>
      <c r="G17" s="10">
        <v>1</v>
      </c>
      <c r="H17" s="10">
        <v>19</v>
      </c>
      <c r="I17" s="10"/>
      <c r="J17" s="10"/>
      <c r="K17" s="10">
        <v>5</v>
      </c>
      <c r="L17" s="10"/>
      <c r="M17" s="10">
        <v>1</v>
      </c>
      <c r="N17" s="10">
        <v>6</v>
      </c>
    </row>
    <row r="18" spans="1:14" ht="15" x14ac:dyDescent="0.25">
      <c r="A18" s="20"/>
      <c r="B18" s="27" t="s">
        <v>27</v>
      </c>
      <c r="C18" s="13" t="s">
        <v>28</v>
      </c>
      <c r="D18" s="11">
        <f t="shared" si="0"/>
        <v>0.38150289017341038</v>
      </c>
      <c r="E18" s="11">
        <f t="shared" si="1"/>
        <v>0.62427745664739887</v>
      </c>
      <c r="F18" s="13">
        <v>173</v>
      </c>
      <c r="G18" s="13">
        <v>42</v>
      </c>
      <c r="H18" s="13">
        <v>66</v>
      </c>
      <c r="I18" s="13">
        <v>8</v>
      </c>
      <c r="J18" s="13">
        <v>8</v>
      </c>
      <c r="K18" s="13">
        <v>5</v>
      </c>
      <c r="L18" s="13">
        <v>2</v>
      </c>
      <c r="M18" s="13">
        <v>4</v>
      </c>
      <c r="N18" s="13">
        <v>6</v>
      </c>
    </row>
    <row r="19" spans="1:14" ht="15" x14ac:dyDescent="0.25">
      <c r="A19" s="20"/>
      <c r="B19" s="28"/>
      <c r="C19" s="10" t="s">
        <v>29</v>
      </c>
      <c r="D19" s="11">
        <f t="shared" si="0"/>
        <v>0.66666666666666663</v>
      </c>
      <c r="E19" s="11">
        <f t="shared" si="1"/>
        <v>0.71212121212121215</v>
      </c>
      <c r="F19" s="10">
        <v>66</v>
      </c>
      <c r="G19" s="10">
        <v>3</v>
      </c>
      <c r="H19" s="10">
        <v>44</v>
      </c>
      <c r="I19" s="10">
        <v>2</v>
      </c>
      <c r="J19" s="10">
        <v>1</v>
      </c>
      <c r="K19" s="10">
        <v>8</v>
      </c>
      <c r="L19" s="10"/>
      <c r="M19" s="10">
        <v>1</v>
      </c>
      <c r="N19" s="10">
        <v>7</v>
      </c>
    </row>
    <row r="20" spans="1:14" ht="15" x14ac:dyDescent="0.25">
      <c r="A20" s="20"/>
      <c r="B20" s="29"/>
      <c r="C20" s="10" t="s">
        <v>12</v>
      </c>
      <c r="D20" s="11">
        <f t="shared" si="0"/>
        <v>0.61340206185567014</v>
      </c>
      <c r="E20" s="11">
        <f t="shared" si="1"/>
        <v>0.7010309278350515</v>
      </c>
      <c r="F20" s="10">
        <v>194</v>
      </c>
      <c r="G20" s="10">
        <v>17</v>
      </c>
      <c r="H20" s="10">
        <v>119</v>
      </c>
      <c r="I20" s="10">
        <v>8</v>
      </c>
      <c r="J20" s="10"/>
      <c r="K20" s="10">
        <v>9</v>
      </c>
      <c r="L20" s="10"/>
      <c r="M20" s="10">
        <v>11</v>
      </c>
      <c r="N20" s="10">
        <v>30</v>
      </c>
    </row>
    <row r="21" spans="1:14" ht="15" x14ac:dyDescent="0.25">
      <c r="A21" s="20"/>
      <c r="B21" s="10" t="s">
        <v>30</v>
      </c>
      <c r="C21" s="10" t="s">
        <v>31</v>
      </c>
      <c r="D21" s="11">
        <f t="shared" si="0"/>
        <v>0.62295081967213117</v>
      </c>
      <c r="E21" s="11">
        <f t="shared" si="1"/>
        <v>0.72131147540983609</v>
      </c>
      <c r="F21" s="10">
        <v>61</v>
      </c>
      <c r="G21" s="10">
        <v>6</v>
      </c>
      <c r="H21" s="10">
        <v>38</v>
      </c>
      <c r="I21" s="10"/>
      <c r="J21" s="10"/>
      <c r="K21" s="10">
        <v>1</v>
      </c>
      <c r="L21" s="10"/>
      <c r="M21" s="10">
        <v>9</v>
      </c>
      <c r="N21" s="10">
        <v>7</v>
      </c>
    </row>
    <row r="22" spans="1:14" ht="15" x14ac:dyDescent="0.25">
      <c r="A22" s="20"/>
      <c r="B22" s="22" t="s">
        <v>32</v>
      </c>
      <c r="C22" s="10" t="s">
        <v>33</v>
      </c>
      <c r="D22" s="11">
        <f t="shared" si="0"/>
        <v>0.63636363636363635</v>
      </c>
      <c r="E22" s="11">
        <f t="shared" si="1"/>
        <v>0.68831168831168832</v>
      </c>
      <c r="F22" s="10">
        <v>77</v>
      </c>
      <c r="G22" s="10">
        <v>4</v>
      </c>
      <c r="H22" s="10">
        <v>49</v>
      </c>
      <c r="I22" s="10">
        <v>2</v>
      </c>
      <c r="J22" s="10">
        <v>2</v>
      </c>
      <c r="K22" s="10">
        <v>6</v>
      </c>
      <c r="L22" s="10"/>
      <c r="M22" s="10">
        <v>3</v>
      </c>
      <c r="N22" s="10">
        <v>11</v>
      </c>
    </row>
    <row r="23" spans="1:14" ht="15" x14ac:dyDescent="0.25">
      <c r="A23" s="20"/>
      <c r="B23" s="23"/>
      <c r="C23" s="10" t="s">
        <v>34</v>
      </c>
      <c r="D23" s="11">
        <f t="shared" si="0"/>
        <v>0.80263157894736847</v>
      </c>
      <c r="E23" s="11">
        <f t="shared" si="1"/>
        <v>0.84210526315789469</v>
      </c>
      <c r="F23" s="10">
        <v>76</v>
      </c>
      <c r="G23" s="10">
        <v>3</v>
      </c>
      <c r="H23" s="10">
        <v>61</v>
      </c>
      <c r="I23" s="10"/>
      <c r="J23" s="10"/>
      <c r="K23" s="10">
        <v>1</v>
      </c>
      <c r="L23" s="10"/>
      <c r="M23" s="10">
        <v>2</v>
      </c>
      <c r="N23" s="10">
        <v>9</v>
      </c>
    </row>
    <row r="24" spans="1:14" ht="15" x14ac:dyDescent="0.25">
      <c r="A24" s="20"/>
      <c r="B24" s="23"/>
      <c r="C24" s="10" t="s">
        <v>35</v>
      </c>
      <c r="D24" s="11">
        <f t="shared" si="0"/>
        <v>0.55737704918032782</v>
      </c>
      <c r="E24" s="11">
        <f t="shared" si="1"/>
        <v>0.61475409836065575</v>
      </c>
      <c r="F24" s="10">
        <v>122</v>
      </c>
      <c r="G24" s="10">
        <v>7</v>
      </c>
      <c r="H24" s="10">
        <v>68</v>
      </c>
      <c r="I24" s="10">
        <v>2</v>
      </c>
      <c r="J24" s="10">
        <v>4</v>
      </c>
      <c r="K24" s="10">
        <v>11</v>
      </c>
      <c r="L24" s="10">
        <v>1</v>
      </c>
      <c r="M24" s="10">
        <v>4</v>
      </c>
      <c r="N24" s="10">
        <v>25</v>
      </c>
    </row>
    <row r="25" spans="1:14" ht="15" x14ac:dyDescent="0.25">
      <c r="A25" s="20"/>
      <c r="B25" s="24"/>
      <c r="C25" s="12" t="s">
        <v>36</v>
      </c>
      <c r="D25" s="11">
        <f t="shared" si="0"/>
        <v>0.68456375838926176</v>
      </c>
      <c r="E25" s="11">
        <f t="shared" si="1"/>
        <v>0.72483221476510062</v>
      </c>
      <c r="F25" s="10">
        <v>149</v>
      </c>
      <c r="G25" s="10">
        <v>6</v>
      </c>
      <c r="H25" s="10">
        <v>102</v>
      </c>
      <c r="I25" s="10">
        <v>2</v>
      </c>
      <c r="J25" s="10"/>
      <c r="K25" s="10">
        <v>6</v>
      </c>
      <c r="L25" s="10">
        <v>1</v>
      </c>
      <c r="M25" s="10">
        <v>2</v>
      </c>
      <c r="N25" s="10">
        <v>30</v>
      </c>
    </row>
    <row r="26" spans="1:14" ht="15" x14ac:dyDescent="0.25">
      <c r="A26" s="20"/>
      <c r="B26" s="25" t="s">
        <v>37</v>
      </c>
      <c r="C26" s="10" t="s">
        <v>12</v>
      </c>
      <c r="D26" s="11">
        <f t="shared" si="0"/>
        <v>0.68725868725868722</v>
      </c>
      <c r="E26" s="11">
        <f t="shared" si="1"/>
        <v>0.73359073359073357</v>
      </c>
      <c r="F26" s="10">
        <v>259</v>
      </c>
      <c r="G26" s="10">
        <v>12</v>
      </c>
      <c r="H26" s="10">
        <v>178</v>
      </c>
      <c r="I26" s="10"/>
      <c r="J26" s="10">
        <v>5</v>
      </c>
      <c r="K26" s="10">
        <v>14</v>
      </c>
      <c r="L26" s="10"/>
      <c r="M26" s="10">
        <v>6</v>
      </c>
      <c r="N26" s="10">
        <v>44</v>
      </c>
    </row>
    <row r="27" spans="1:14" ht="15" x14ac:dyDescent="0.25">
      <c r="A27" s="21"/>
      <c r="B27" s="26"/>
      <c r="C27" s="12" t="s">
        <v>38</v>
      </c>
      <c r="D27" s="11">
        <f t="shared" si="0"/>
        <v>0.67924528301886788</v>
      </c>
      <c r="E27" s="11">
        <f t="shared" si="1"/>
        <v>0.69811320754716977</v>
      </c>
      <c r="F27" s="10">
        <v>53</v>
      </c>
      <c r="G27" s="10">
        <v>1</v>
      </c>
      <c r="H27" s="10">
        <v>36</v>
      </c>
      <c r="I27" s="10">
        <v>4</v>
      </c>
      <c r="J27" s="10"/>
      <c r="K27" s="10">
        <v>2</v>
      </c>
      <c r="L27" s="10">
        <v>2</v>
      </c>
      <c r="M27" s="10">
        <v>2</v>
      </c>
      <c r="N27" s="10">
        <v>6</v>
      </c>
    </row>
    <row r="28" spans="1:14" ht="15.75" x14ac:dyDescent="0.25">
      <c r="A28" s="16" t="s">
        <v>39</v>
      </c>
      <c r="B28" s="17"/>
      <c r="C28" s="18"/>
      <c r="D28" s="15">
        <f t="shared" si="0"/>
        <v>0.59964958388085854</v>
      </c>
      <c r="E28" s="15">
        <f t="shared" si="1"/>
        <v>0.66622864651773983</v>
      </c>
      <c r="F28" s="14">
        <f>SUM(F7:F27)</f>
        <v>2283</v>
      </c>
      <c r="G28" s="14">
        <f t="shared" ref="G28:N28" si="2">SUM(G7:G27)</f>
        <v>152</v>
      </c>
      <c r="H28" s="14">
        <f t="shared" si="2"/>
        <v>1369</v>
      </c>
      <c r="I28" s="14">
        <f t="shared" si="2"/>
        <v>41</v>
      </c>
      <c r="J28" s="14">
        <f t="shared" si="2"/>
        <v>51</v>
      </c>
      <c r="K28" s="14">
        <f t="shared" si="2"/>
        <v>135</v>
      </c>
      <c r="L28" s="14">
        <f t="shared" si="2"/>
        <v>10</v>
      </c>
      <c r="M28" s="14">
        <f t="shared" si="2"/>
        <v>99</v>
      </c>
      <c r="N28" s="14">
        <f t="shared" si="2"/>
        <v>394</v>
      </c>
    </row>
  </sheetData>
  <mergeCells count="9">
    <mergeCell ref="A28:C28"/>
    <mergeCell ref="A7:A27"/>
    <mergeCell ref="B8:B10"/>
    <mergeCell ref="B11:B12"/>
    <mergeCell ref="B13:B14"/>
    <mergeCell ref="B15:B16"/>
    <mergeCell ref="B18:B20"/>
    <mergeCell ref="B22:B25"/>
    <mergeCell ref="B26:B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БАК набор 2010 (+1 год)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Светлана Анатольевна</cp:lastModifiedBy>
  <dcterms:created xsi:type="dcterms:W3CDTF">2015-11-13T07:15:30Z</dcterms:created>
  <dcterms:modified xsi:type="dcterms:W3CDTF">2016-05-05T15:19:10Z</dcterms:modified>
</cp:coreProperties>
</file>